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3.韶关移动二期全过程\2.套价\20260827最高投标限价-中国移动粤港澳（韶关）数据中心二期项目土建及室外工程设计施工总承包（EPC）公开招标项目\20260827最高投标限价-中国移动粤港澳（韶关）数据中心二期项目土建及室外工程设计施工总承包（EPC）\0827最高投标限价电子版-中国移动粤港澳（韶关）数据中心二期项目土建及室外工程设计施工总承包（EPC）\"/>
    </mc:Choice>
  </mc:AlternateContent>
  <bookViews>
    <workbookView windowWidth="27945" windowHeight="11925"/>
  </bookViews>
  <sheets>
    <sheet name="投标报价表" sheetId="3" r:id="rId1"/>
  </sheets>
  <externalReferences>
    <externalReference r:id="rId2"/>
  </externalReferences>
  <definedNames>
    <definedName name="_xlnm.Print_Area" localSheetId="0">投标报价表!$A$1:$I$7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<sst xmlns="http://schemas.openxmlformats.org/spreadsheetml/2006/main" count="18" uniqueCount="18">
  <si>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中国移动粤港澳（韶关）数据中心二期项目土建及室外工程设计施工总承包（EPC）公开招标项目                 最高投标限价汇总表</t>
  </si>
  <si>
    <t>单位：元</t>
  </si>
  <si>
    <t>序号</t>
  </si>
  <si>
    <t>名称</t>
  </si>
  <si>
    <t>限价金额（元）</t>
  </si>
  <si>
    <t>税率</t>
  </si>
  <si>
    <t>税额（元）</t>
  </si>
  <si>
    <t>其中（不含税）</t>
  </si>
  <si>
    <t>不含税金额</t>
  </si>
  <si>
    <t>含税金额</t>
  </si>
  <si>
    <t>安全生产措施费</t>
  </si>
  <si>
    <t>省优</t>
  </si>
  <si>
    <t>暂列金额</t>
  </si>
  <si>
    <t>一</t>
  </si>
  <si>
    <t>设计费及BIM费</t>
  </si>
  <si>
    <t>二</t>
  </si>
  <si>
    <t>工程费</t>
  </si>
  <si>
    <t>合计（一+二）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</si>
</sst>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仿宋"/>
      <charset val="134"/>
    </font>
    <font>
      <sz val="14"/>
      <color theme="1"/>
      <name val="仿宋"/>
      <charset val="134"/>
    </font>
    <font>
      <sz val="10"/>
      <color theme="1"/>
      <name val="仿宋"/>
      <charset val="134"/>
    </font>
    <font>
      <b/>
      <sz val="14"/>
      <color theme="1"/>
      <name val="宋体"/>
      <charset val="134"/>
    </font>
    <font>
      <b/>
      <sz val="14"/>
      <color theme="1"/>
      <name val="仿宋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1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1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5" fillId="0" borderId="0">
      <alignment vertical="center"/>
    </xf>
    <xf numFmtId="0" fontId="16" fillId="3" borderId="13">
      <alignment vertical="center"/>
    </xf>
    <xf numFmtId="0" fontId="17" fillId="4" borderId="14">
      <alignment vertical="center"/>
    </xf>
    <xf numFmtId="0" fontId="18" fillId="4" borderId="13">
      <alignment vertical="center"/>
    </xf>
    <xf numFmtId="0" fontId="19" fillId="5" borderId="15">
      <alignment vertical="center"/>
    </xf>
    <xf numFmtId="0" fontId="20" fillId="0" borderId="16">
      <alignment vertical="center"/>
    </xf>
    <xf numFmtId="0" fontId="21" fillId="0" borderId="17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  <xf numFmtId="0" fontId="27" fillId="0" borderId="0"/>
  </cellStyleXfs>
  <cellXfs count="3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177" fontId="6" fillId="0" borderId="5" xfId="0" applyNumberFormat="1" applyFont="1" applyFill="1" applyBorder="1" applyAlignment="1">
      <alignment horizontal="right" vertical="center"/>
    </xf>
    <xf numFmtId="9" fontId="7" fillId="0" borderId="5" xfId="3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6" fillId="0" borderId="5" xfId="0" applyNumberFormat="1" applyFont="1" applyFill="1" applyBorder="1" applyAlignment="1">
      <alignment vertical="center"/>
    </xf>
    <xf numFmtId="4" fontId="6" fillId="0" borderId="6" xfId="0" applyNumberFormat="1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77" fontId="6" fillId="0" borderId="8" xfId="0" applyNumberFormat="1" applyFont="1" applyFill="1" applyBorder="1" applyAlignment="1">
      <alignment horizontal="right" vertical="center"/>
    </xf>
    <xf numFmtId="177" fontId="7" fillId="0" borderId="8" xfId="0" applyNumberFormat="1" applyFont="1" applyFill="1" applyBorder="1" applyAlignment="1">
      <alignment vertical="center"/>
    </xf>
    <xf numFmtId="177" fontId="6" fillId="0" borderId="9" xfId="0" applyNumberFormat="1" applyFont="1" applyFill="1" applyBorder="1" applyAlignment="1">
      <alignment horizontal="right" vertical="center"/>
    </xf>
    <xf numFmtId="10" fontId="1" fillId="0" borderId="0" xfId="3" applyNumberFormat="1" applyFont="1" applyFill="1">
      <alignment vertical="center"/>
    </xf>
    <xf numFmtId="176" fontId="0" fillId="0" borderId="0" xfId="0" applyNumberFormat="1" applyFont="1" applyFill="1" applyAlignment="1">
      <alignment vertical="center"/>
    </xf>
    <xf numFmtId="4" fontId="0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3.&#38902;&#20851;&#31227;&#21160;&#20108;&#26399;&#20840;&#36807;&#31243;\2.&#22871;&#20215;\20260810&#20013;&#22269;&#31227;&#21160;&#31908;&#28207;&#28595;&#65288;&#38902;&#20851;&#65289;&#25968;&#25454;&#20013;&#24515;&#20108;&#26399;&#39033;&#30446;&#22303;&#24314;&#21450;&#23460;&#22806;&#24037;&#31243;&#35774;&#35745;&#26045;&#24037;&#24635;&#25215;&#21253;&#65288;EPC&#65289;&#20844;&#24320;&#25307;&#26631;&#39033;&#30446;\03.&#35774;&#35745;&#36153;&#26368;&#39640;&#38480;&#2021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预算汇总表"/>
      <sheetName val="工程设计费"/>
      <sheetName val="Sheet1"/>
    </sheetNames>
    <sheetDataSet>
      <sheetData sheetId="0" refreshError="1">
        <row r="5">
          <cell r="D5">
            <v>7277651.03193066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16"/>
  <sheetViews>
    <sheetView tabSelected="1" view="pageBreakPreview" zoomScaleNormal="100" workbookViewId="0">
      <selection activeCell="G12" sqref="G12"/>
    </sheetView>
  </sheetViews>
  <sheetFormatPr defaultColWidth="9" defaultRowHeight="13.5"/>
  <cols>
    <col min="1" max="1" width="10.875" style="2" customWidth="1"/>
    <col min="2" max="2" width="22.75" style="2" customWidth="1"/>
    <col min="3" max="3" width="22.625" style="2" customWidth="1"/>
    <col min="4" max="4" width="21.875" style="2" customWidth="1"/>
    <col min="5" max="5" width="7.625" style="2" customWidth="1"/>
    <col min="6" max="6" width="20.5" style="2" customWidth="1"/>
    <col min="7" max="8" width="21.875" style="2" customWidth="1"/>
    <col min="9" max="9" width="19.875" style="2" customWidth="1"/>
    <col min="10" max="10" width="19.375" style="2" customWidth="1"/>
    <col min="11" max="11" width="16.5" style="2" customWidth="1"/>
    <col min="12" max="12" width="12.875" style="2"/>
    <col min="13" max="16384" width="9" style="2"/>
  </cols>
  <sheetData>
    <row r="1" ht="56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1" customHeight="1" spans="1:11">
      <c r="A2" s="4"/>
      <c r="B2" s="4"/>
      <c r="C2" s="4"/>
      <c r="D2" s="5"/>
      <c r="E2" s="4"/>
      <c r="F2" s="4"/>
      <c r="G2" s="5"/>
      <c r="H2" s="4"/>
      <c r="I2" s="6" t="s">
        <v>1</v>
      </c>
    </row>
    <row r="3" ht="31" customHeight="1" spans="1:11">
      <c r="A3" s="7" t="s">
        <v>2</v>
      </c>
      <c r="B3" s="8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/>
      <c r="I3" s="9"/>
    </row>
    <row r="4" ht="31" customHeight="1" spans="1:11">
      <c r="A4" s="10"/>
      <c r="B4" s="11"/>
      <c r="C4" s="11" t="s">
        <v>8</v>
      </c>
      <c r="D4" s="11" t="s">
        <v>9</v>
      </c>
      <c r="E4" s="11"/>
      <c r="F4" s="11"/>
      <c r="G4" s="11" t="s">
        <v>10</v>
      </c>
      <c r="H4" s="11" t="s">
        <v>11</v>
      </c>
      <c r="I4" s="12" t="s">
        <v>12</v>
      </c>
    </row>
    <row r="5" s="1" customFormat="1" ht="43" customHeight="1" spans="1:11">
      <c r="A5" s="13" t="s">
        <v>13</v>
      </c>
      <c r="B5" s="14" t="s">
        <v>14</v>
      </c>
      <c r="C5" s="15">
        <f>+[1]预算汇总表!$D$5</f>
        <v>7277651.03</v>
      </c>
      <c r="D5" s="15">
        <f>+C5*(1+6%)</f>
        <v>7714310.09</v>
      </c>
      <c r="E5" s="16">
        <v>0.06</v>
      </c>
      <c r="F5" s="17">
        <f>+D5-C5</f>
        <v>436659.06</v>
      </c>
      <c r="G5" s="14"/>
      <c r="H5" s="14"/>
      <c r="I5" s="18"/>
      <c r="J5" s="19"/>
    </row>
    <row r="6" s="1" customFormat="1" ht="43" customHeight="1" spans="1:11">
      <c r="A6" s="13" t="s">
        <v>15</v>
      </c>
      <c r="B6" s="14" t="s">
        <v>16</v>
      </c>
      <c r="C6" s="15">
        <f>+D6-F6</f>
        <v>496283348.03</v>
      </c>
      <c r="D6" s="15">
        <v>540948849.35</v>
      </c>
      <c r="E6" s="16">
        <v>0.09</v>
      </c>
      <c r="F6" s="17">
        <v>44665501.32</v>
      </c>
      <c r="G6" s="20">
        <v>12820250.87</v>
      </c>
      <c r="H6" s="20">
        <v>8055293.39</v>
      </c>
      <c r="I6" s="21">
        <v>20852723.63</v>
      </c>
      <c r="K6" s="19"/>
    </row>
    <row r="7" s="1" customFormat="1" ht="43" customHeight="1" spans="1:11">
      <c r="A7" s="22"/>
      <c r="B7" s="23" t="s">
        <v>17</v>
      </c>
      <c r="C7" s="24">
        <f t="shared" ref="C7:I7" si="0">+C5+C6</f>
        <v>503560999.06</v>
      </c>
      <c r="D7" s="24">
        <f>+D6+D5</f>
        <v>548663159.44</v>
      </c>
      <c r="E7" s="25"/>
      <c r="F7" s="24">
        <f t="shared" si="0"/>
        <v>45102160.38</v>
      </c>
      <c r="G7" s="24">
        <f t="shared" si="0"/>
        <v>12820250.87</v>
      </c>
      <c r="H7" s="24">
        <f t="shared" si="0"/>
        <v>8055293.39</v>
      </c>
      <c r="I7" s="26">
        <f t="shared" si="0"/>
        <v>20852723.63</v>
      </c>
      <c r="J7" s="27"/>
    </row>
    <row r="8" ht="31" customHeight="1"/>
    <row r="9" spans="1:11">
      <c r="C9" s="28"/>
      <c r="D9" s="29"/>
    </row>
    <row r="10" spans="1:11">
      <c r="D10" s="29"/>
    </row>
    <row r="11" spans="1:11">
      <c r="D11" s="28"/>
      <c r="F11" s="29"/>
    </row>
    <row r="13" spans="1:11">
      <c r="F13" s="29"/>
    </row>
    <row r="16" spans="1:11">
      <c r="D16" s="29"/>
    </row>
  </sheetData>
  <mergeCells count="7">
    <mergeCell ref="A1:I1"/>
    <mergeCell ref="C3:D3"/>
    <mergeCell ref="G3:I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</cp:lastModifiedBy>
  <dcterms:created xsi:type="dcterms:W3CDTF">2023-05-12T11:15:00Z</dcterms:created>
  <dcterms:modified xsi:type="dcterms:W3CDTF">2026-08-28T08:53:00Z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5F46029D1B6C40E7A3F5A1EE664E7890_12</vt:lpwstr>
  </property>
  <property fmtid="{D5CDD505-2E9C-101B-9397-08002B2CF9AE}" pid="4" name="CalculationRule">
    <vt:i4>0</vt:i4>
  </property>
</Properties>
</file>